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30\HAS\115397_HAS-US250-19.18\Design\Drainage\EngData\"/>
    </mc:Choice>
  </mc:AlternateContent>
  <xr:revisionPtr revIDLastSave="0" documentId="13_ncr:1_{147E8C17-A191-4129-973C-88277A4B06FD}" xr6:coauthVersionLast="47" xr6:coauthVersionMax="47" xr10:uidLastSave="{00000000-0000-0000-0000-000000000000}"/>
  <bookViews>
    <workbookView xWindow="41865" yWindow="2925" windowWidth="28800" windowHeight="9780" xr2:uid="{00000000-000D-0000-FFFF-FFFF00000000}"/>
  </bookViews>
  <sheets>
    <sheet name="P&amp;P SHEET 1" sheetId="1" r:id="rId1"/>
  </sheets>
  <calcPr calcId="181029"/>
</workbook>
</file>

<file path=xl/calcChain.xml><?xml version="1.0" encoding="utf-8"?>
<calcChain xmlns="http://schemas.openxmlformats.org/spreadsheetml/2006/main">
  <c r="M12" i="1" l="1"/>
  <c r="L12" i="1"/>
  <c r="K12" i="1"/>
  <c r="G12" i="1"/>
  <c r="H12" i="1"/>
  <c r="I12" i="1"/>
  <c r="J12" i="1"/>
  <c r="N67" i="1" l="1"/>
  <c r="N71" i="1"/>
  <c r="G67" i="1" l="1"/>
  <c r="J75" i="1"/>
  <c r="G75" i="1"/>
  <c r="N75" i="1"/>
  <c r="N76" i="1"/>
  <c r="J76" i="1"/>
  <c r="G76" i="1"/>
  <c r="J67" i="1"/>
  <c r="G70" i="1"/>
  <c r="N70" i="1"/>
  <c r="J70" i="1"/>
  <c r="G71" i="1"/>
  <c r="J71" i="1"/>
  <c r="N77" i="1" l="1"/>
  <c r="J77" i="1"/>
  <c r="G77" i="1"/>
</calcChain>
</file>

<file path=xl/sharedStrings.xml><?xml version="1.0" encoding="utf-8"?>
<sst xmlns="http://schemas.openxmlformats.org/spreadsheetml/2006/main" count="30" uniqueCount="23">
  <si>
    <t>FROM</t>
  </si>
  <si>
    <t>TO</t>
  </si>
  <si>
    <t>FT.</t>
  </si>
  <si>
    <t>15 \ 5</t>
  </si>
  <si>
    <t>REFERENCE NO.</t>
  </si>
  <si>
    <t>FT</t>
  </si>
  <si>
    <t>STATIONING</t>
  </si>
  <si>
    <t>CATCH BASIN, NO. 3A</t>
  </si>
  <si>
    <t>EA</t>
  </si>
  <si>
    <t>CB-6</t>
  </si>
  <si>
    <t>CB-8</t>
  </si>
  <si>
    <t>TOTALS CARRIED TO GENERAL SUMMARY</t>
  </si>
  <si>
    <t xml:space="preserve">18" CONDUIT, TYPE B,                                          AS PER PLAN </t>
  </si>
  <si>
    <t>SIDE</t>
  </si>
  <si>
    <t>RT</t>
  </si>
  <si>
    <t>SHEET NO.</t>
  </si>
  <si>
    <t>CATCH BASIN, NO. 3</t>
  </si>
  <si>
    <t>24" CONDUIT, TYPE C</t>
  </si>
  <si>
    <t>DRAINAGE QUANTITIES</t>
  </si>
  <si>
    <t>CONDUIT, MISC.: CONNECTION TO EXISTING STRUCTURE</t>
  </si>
  <si>
    <t>CONDUIT, MISC.: CONNECTION TO EXISTING CONDUIT.</t>
  </si>
  <si>
    <t>12" CONDUIT, TYPE C</t>
  </si>
  <si>
    <t>CB-7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</si>
</sst>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7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2" fontId="1" fillId="0" borderId="6" xfId="0" applyNumberFormat="1" applyFont="1" applyBorder="1" applyAlignment="1">
      <alignment horizontal="center" vertical="center"/>
    </xf>
    <xf numFmtId="12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164" fontId="1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7"/>
  <sheetViews>
    <sheetView tabSelected="1" zoomScale="90" zoomScaleNormal="90" workbookViewId="0">
      <selection activeCell="H10" sqref="H10"/>
    </sheetView>
  </sheetViews>
  <sheetFormatPr defaultColWidth="9.140625" defaultRowHeight="15" customHeight="1" x14ac:dyDescent="0.25"/>
  <cols>
    <col min="1" max="1" width="5.7109375" style="3" customWidth="1"/>
    <col min="2" max="2" width="9.140625" style="3" bestFit="1" customWidth="1"/>
    <col min="3" max="3" width="6.42578125" style="3" bestFit="1" customWidth="1"/>
    <col min="4" max="5" width="10" style="3" bestFit="1" customWidth="1"/>
    <col min="6" max="6" width="8.140625" style="3" bestFit="1" customWidth="1"/>
    <col min="7" max="9" width="12.7109375" style="3" customWidth="1"/>
    <col min="10" max="10" width="12" style="3" customWidth="1"/>
    <col min="11" max="11" width="10.28515625" style="3" customWidth="1"/>
    <col min="12" max="13" width="9.5703125" style="3" customWidth="1"/>
    <col min="14" max="14" width="15.7109375" style="3" customWidth="1"/>
    <col min="15" max="15" width="9.140625" style="3"/>
    <col min="16" max="18" width="4.7109375" style="3" customWidth="1"/>
    <col min="19" max="19" width="9.7109375" style="3" customWidth="1"/>
    <col min="20" max="16384" width="9.140625" style="3"/>
  </cols>
  <sheetData>
    <row r="1" spans="1:14" ht="15" customHeight="1" thickBot="1" x14ac:dyDescent="0.3">
      <c r="A1" s="1" t="s">
        <v>3</v>
      </c>
      <c r="B1" s="5">
        <v>6</v>
      </c>
      <c r="C1" s="5">
        <v>8</v>
      </c>
      <c r="D1" s="5">
        <v>8</v>
      </c>
      <c r="E1" s="5">
        <v>8</v>
      </c>
      <c r="F1" s="5">
        <v>6</v>
      </c>
      <c r="G1" s="2">
        <v>12</v>
      </c>
      <c r="H1" s="2"/>
      <c r="I1" s="2">
        <v>12</v>
      </c>
      <c r="J1" s="2">
        <v>10</v>
      </c>
      <c r="K1" s="2">
        <v>6</v>
      </c>
      <c r="L1" s="2">
        <v>15</v>
      </c>
      <c r="M1" s="2">
        <v>6</v>
      </c>
      <c r="N1" s="2">
        <v>15</v>
      </c>
    </row>
    <row r="2" spans="1:14" ht="15" customHeight="1" thickBot="1" x14ac:dyDescent="0.3">
      <c r="A2" s="2">
        <v>15</v>
      </c>
      <c r="B2" s="62" t="s">
        <v>18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N2" s="21"/>
    </row>
    <row r="3" spans="1:14" ht="15" customHeight="1" x14ac:dyDescent="0.25">
      <c r="A3" s="2">
        <v>15</v>
      </c>
      <c r="B3" s="51" t="s">
        <v>15</v>
      </c>
      <c r="C3" s="46" t="s">
        <v>4</v>
      </c>
      <c r="D3" s="49" t="s">
        <v>6</v>
      </c>
      <c r="E3" s="49"/>
      <c r="F3" s="68" t="s">
        <v>13</v>
      </c>
      <c r="G3" s="65">
        <v>611</v>
      </c>
      <c r="H3" s="66"/>
      <c r="I3" s="66"/>
      <c r="J3" s="66"/>
      <c r="K3" s="66"/>
      <c r="L3" s="66"/>
      <c r="M3" s="67"/>
    </row>
    <row r="4" spans="1:14" ht="15" customHeight="1" x14ac:dyDescent="0.25">
      <c r="A4" s="2">
        <v>15</v>
      </c>
      <c r="B4" s="52"/>
      <c r="C4" s="47"/>
      <c r="D4" s="50"/>
      <c r="E4" s="50"/>
      <c r="F4" s="69"/>
      <c r="G4" s="44" t="s">
        <v>7</v>
      </c>
      <c r="H4" s="44" t="s">
        <v>16</v>
      </c>
      <c r="I4" s="43" t="s">
        <v>21</v>
      </c>
      <c r="J4" s="43" t="s">
        <v>12</v>
      </c>
      <c r="K4" s="44" t="s">
        <v>17</v>
      </c>
      <c r="L4" s="43" t="s">
        <v>19</v>
      </c>
      <c r="M4" s="61" t="s">
        <v>20</v>
      </c>
    </row>
    <row r="5" spans="1:14" ht="120" customHeight="1" x14ac:dyDescent="0.25">
      <c r="A5" s="2">
        <v>120</v>
      </c>
      <c r="B5" s="52"/>
      <c r="C5" s="47"/>
      <c r="D5" s="50"/>
      <c r="E5" s="50"/>
      <c r="F5" s="69"/>
      <c r="G5" s="44"/>
      <c r="H5" s="44"/>
      <c r="I5" s="43"/>
      <c r="J5" s="43"/>
      <c r="K5" s="44"/>
      <c r="L5" s="43"/>
      <c r="M5" s="61"/>
    </row>
    <row r="6" spans="1:14" ht="15" customHeight="1" x14ac:dyDescent="0.25">
      <c r="A6" s="2">
        <v>15</v>
      </c>
      <c r="B6" s="52"/>
      <c r="C6" s="47"/>
      <c r="D6" s="50"/>
      <c r="E6" s="50"/>
      <c r="F6" s="69"/>
      <c r="G6" s="44"/>
      <c r="H6" s="44"/>
      <c r="I6" s="43"/>
      <c r="J6" s="43"/>
      <c r="K6" s="44"/>
      <c r="L6" s="43"/>
      <c r="M6" s="61"/>
    </row>
    <row r="7" spans="1:14" ht="15" customHeight="1" x14ac:dyDescent="0.25">
      <c r="A7" s="2">
        <v>15</v>
      </c>
      <c r="B7" s="52"/>
      <c r="C7" s="47"/>
      <c r="D7" s="50"/>
      <c r="E7" s="50"/>
      <c r="F7" s="69"/>
      <c r="G7" s="44"/>
      <c r="H7" s="44"/>
      <c r="I7" s="43"/>
      <c r="J7" s="43"/>
      <c r="K7" s="44"/>
      <c r="L7" s="43"/>
      <c r="M7" s="61"/>
    </row>
    <row r="8" spans="1:14" ht="15" customHeight="1" thickBot="1" x14ac:dyDescent="0.3">
      <c r="A8" s="2">
        <v>15</v>
      </c>
      <c r="B8" s="53"/>
      <c r="C8" s="48"/>
      <c r="D8" s="4" t="s">
        <v>0</v>
      </c>
      <c r="E8" s="4" t="s">
        <v>1</v>
      </c>
      <c r="F8" s="4" t="s">
        <v>2</v>
      </c>
      <c r="G8" s="4" t="s">
        <v>8</v>
      </c>
      <c r="H8" s="4" t="s">
        <v>8</v>
      </c>
      <c r="I8" s="4" t="s">
        <v>5</v>
      </c>
      <c r="J8" s="4" t="s">
        <v>5</v>
      </c>
      <c r="K8" s="4" t="s">
        <v>5</v>
      </c>
      <c r="L8" s="4" t="s">
        <v>8</v>
      </c>
      <c r="M8" s="22" t="s">
        <v>8</v>
      </c>
    </row>
    <row r="9" spans="1:14" ht="15" customHeight="1" x14ac:dyDescent="0.25">
      <c r="A9" s="2"/>
      <c r="B9" s="24"/>
      <c r="C9" s="25" t="s">
        <v>9</v>
      </c>
      <c r="D9" s="45">
        <v>2075</v>
      </c>
      <c r="E9" s="45"/>
      <c r="F9" s="6" t="s">
        <v>14</v>
      </c>
      <c r="G9" s="25"/>
      <c r="H9" s="25">
        <v>1</v>
      </c>
      <c r="I9" s="25"/>
      <c r="J9" s="25"/>
      <c r="K9" s="26">
        <v>19</v>
      </c>
      <c r="L9" s="25">
        <v>1</v>
      </c>
      <c r="M9" s="27"/>
    </row>
    <row r="10" spans="1:14" ht="15" customHeight="1" x14ac:dyDescent="0.25">
      <c r="A10" s="2"/>
      <c r="B10" s="35"/>
      <c r="C10" s="36" t="s">
        <v>22</v>
      </c>
      <c r="D10" s="54">
        <v>2400</v>
      </c>
      <c r="E10" s="55"/>
      <c r="F10" s="37" t="s">
        <v>14</v>
      </c>
      <c r="G10" s="36">
        <v>1</v>
      </c>
      <c r="H10" s="36"/>
      <c r="I10" s="36">
        <v>45</v>
      </c>
      <c r="J10" s="36"/>
      <c r="K10" s="38"/>
      <c r="L10" s="36">
        <v>1</v>
      </c>
      <c r="M10" s="39"/>
    </row>
    <row r="11" spans="1:14" ht="15" customHeight="1" thickBot="1" x14ac:dyDescent="0.3">
      <c r="A11" s="2"/>
      <c r="B11" s="31"/>
      <c r="C11" s="32" t="s">
        <v>10</v>
      </c>
      <c r="D11" s="42">
        <v>2569.25</v>
      </c>
      <c r="E11" s="42"/>
      <c r="F11" s="28" t="s">
        <v>14</v>
      </c>
      <c r="G11" s="32">
        <v>1</v>
      </c>
      <c r="H11" s="32"/>
      <c r="I11" s="32">
        <v>5</v>
      </c>
      <c r="J11" s="32">
        <v>5</v>
      </c>
      <c r="K11" s="33"/>
      <c r="L11" s="32"/>
      <c r="M11" s="34">
        <v>2</v>
      </c>
    </row>
    <row r="12" spans="1:14" ht="15" customHeight="1" thickBot="1" x14ac:dyDescent="0.3">
      <c r="A12" s="2"/>
      <c r="B12" s="40" t="s">
        <v>11</v>
      </c>
      <c r="C12" s="41"/>
      <c r="D12" s="41"/>
      <c r="E12" s="41"/>
      <c r="F12" s="41"/>
      <c r="G12" s="29">
        <f t="shared" ref="G12:M12" si="0">SUM(G9:G11)</f>
        <v>2</v>
      </c>
      <c r="H12" s="29">
        <f t="shared" si="0"/>
        <v>1</v>
      </c>
      <c r="I12" s="29">
        <f t="shared" si="0"/>
        <v>50</v>
      </c>
      <c r="J12" s="29">
        <f t="shared" si="0"/>
        <v>5</v>
      </c>
      <c r="K12" s="29">
        <f t="shared" si="0"/>
        <v>19</v>
      </c>
      <c r="L12" s="29">
        <f t="shared" si="0"/>
        <v>2</v>
      </c>
      <c r="M12" s="30">
        <f t="shared" si="0"/>
        <v>2</v>
      </c>
    </row>
    <row r="13" spans="1:14" ht="15" customHeight="1" x14ac:dyDescent="0.25">
      <c r="A13" s="2"/>
    </row>
    <row r="14" spans="1:14" ht="15" customHeight="1" x14ac:dyDescent="0.25">
      <c r="A14" s="2"/>
    </row>
    <row r="15" spans="1:14" ht="15" customHeight="1" x14ac:dyDescent="0.25">
      <c r="A15" s="2"/>
    </row>
    <row r="16" spans="1:14" ht="15" customHeight="1" x14ac:dyDescent="0.25">
      <c r="A16" s="2">
        <v>15</v>
      </c>
    </row>
    <row r="17" spans="1:1" ht="15" customHeight="1" x14ac:dyDescent="0.25">
      <c r="A17" s="2"/>
    </row>
    <row r="18" spans="1:1" ht="15" customHeight="1" x14ac:dyDescent="0.25">
      <c r="A18" s="2"/>
    </row>
    <row r="19" spans="1:1" ht="15" customHeight="1" x14ac:dyDescent="0.25">
      <c r="A19" s="2"/>
    </row>
    <row r="20" spans="1:1" ht="15" customHeight="1" x14ac:dyDescent="0.25">
      <c r="A20" s="2">
        <v>15</v>
      </c>
    </row>
    <row r="21" spans="1:1" ht="15" customHeight="1" x14ac:dyDescent="0.25">
      <c r="A21" s="2"/>
    </row>
    <row r="22" spans="1:1" ht="15" customHeight="1" x14ac:dyDescent="0.25">
      <c r="A22" s="2"/>
    </row>
    <row r="23" spans="1:1" ht="15" customHeight="1" x14ac:dyDescent="0.25">
      <c r="A23" s="2"/>
    </row>
    <row r="24" spans="1:1" ht="15" customHeight="1" x14ac:dyDescent="0.25">
      <c r="A24" s="2"/>
    </row>
    <row r="25" spans="1:1" ht="15" customHeight="1" x14ac:dyDescent="0.25">
      <c r="A25" s="2"/>
    </row>
    <row r="26" spans="1:1" ht="15" customHeight="1" x14ac:dyDescent="0.25">
      <c r="A26" s="2"/>
    </row>
    <row r="27" spans="1:1" ht="15" customHeight="1" x14ac:dyDescent="0.25">
      <c r="A27" s="2"/>
    </row>
    <row r="28" spans="1:1" ht="15" customHeight="1" x14ac:dyDescent="0.25">
      <c r="A28" s="2"/>
    </row>
    <row r="29" spans="1:1" ht="15" customHeight="1" x14ac:dyDescent="0.25">
      <c r="A29" s="2"/>
    </row>
    <row r="30" spans="1:1" ht="15" customHeight="1" x14ac:dyDescent="0.25">
      <c r="A30" s="2"/>
    </row>
    <row r="31" spans="1:1" ht="15" customHeight="1" x14ac:dyDescent="0.25">
      <c r="A31" s="2"/>
    </row>
    <row r="32" spans="1:1" ht="15" customHeight="1" x14ac:dyDescent="0.25">
      <c r="A32" s="2"/>
    </row>
    <row r="33" spans="1:1" ht="15" customHeight="1" x14ac:dyDescent="0.25">
      <c r="A33" s="2"/>
    </row>
    <row r="34" spans="1:1" ht="15" customHeight="1" x14ac:dyDescent="0.25">
      <c r="A34" s="2"/>
    </row>
    <row r="35" spans="1:1" ht="15" customHeight="1" x14ac:dyDescent="0.25">
      <c r="A35" s="2"/>
    </row>
    <row r="36" spans="1:1" ht="15" customHeight="1" x14ac:dyDescent="0.25">
      <c r="A36" s="2"/>
    </row>
    <row r="37" spans="1:1" ht="15" customHeight="1" x14ac:dyDescent="0.25">
      <c r="A37" s="2"/>
    </row>
    <row r="38" spans="1:1" ht="15" customHeight="1" x14ac:dyDescent="0.25">
      <c r="A38" s="2"/>
    </row>
    <row r="39" spans="1:1" ht="15" customHeight="1" x14ac:dyDescent="0.25">
      <c r="A39" s="2"/>
    </row>
    <row r="40" spans="1:1" ht="15" customHeight="1" x14ac:dyDescent="0.25">
      <c r="A40" s="2"/>
    </row>
    <row r="41" spans="1:1" ht="15" customHeight="1" x14ac:dyDescent="0.25">
      <c r="A41" s="2">
        <v>15</v>
      </c>
    </row>
    <row r="42" spans="1:1" ht="15" customHeight="1" x14ac:dyDescent="0.25">
      <c r="A42" s="2"/>
    </row>
    <row r="43" spans="1:1" ht="15" customHeight="1" x14ac:dyDescent="0.25">
      <c r="A43" s="2"/>
    </row>
    <row r="44" spans="1:1" ht="15" customHeight="1" x14ac:dyDescent="0.25">
      <c r="A44" s="2"/>
    </row>
    <row r="45" spans="1:1" ht="15" customHeight="1" x14ac:dyDescent="0.25">
      <c r="A45" s="2"/>
    </row>
    <row r="46" spans="1:1" ht="15" customHeight="1" x14ac:dyDescent="0.25">
      <c r="A46" s="2"/>
    </row>
    <row r="47" spans="1:1" ht="15" customHeight="1" x14ac:dyDescent="0.25">
      <c r="A47" s="2">
        <v>15</v>
      </c>
    </row>
    <row r="48" spans="1:1" ht="30" customHeight="1" x14ac:dyDescent="0.25">
      <c r="A48" s="2">
        <v>15</v>
      </c>
    </row>
    <row r="50" ht="30" customHeight="1" x14ac:dyDescent="0.25"/>
    <row r="66" spans="2:14" ht="15" customHeight="1" thickBot="1" x14ac:dyDescent="0.3"/>
    <row r="67" spans="2:14" ht="15" customHeight="1" x14ac:dyDescent="0.25">
      <c r="B67" s="60"/>
      <c r="C67" s="60"/>
      <c r="D67" s="60"/>
      <c r="E67" s="60"/>
      <c r="F67" s="60"/>
      <c r="G67" s="18" t="e">
        <f>#REF!</f>
        <v>#REF!</v>
      </c>
      <c r="H67" s="23"/>
      <c r="I67" s="6"/>
      <c r="J67" s="6" t="e">
        <f>ROUNDUP(#REF!*#REF!,0)</f>
        <v>#REF!</v>
      </c>
      <c r="K67" s="19"/>
      <c r="L67" s="6"/>
      <c r="M67" s="19">
        <v>1.5</v>
      </c>
      <c r="N67" s="17" t="e">
        <f>(#REF!*(M67/36))</f>
        <v>#REF!</v>
      </c>
    </row>
    <row r="69" spans="2:14" ht="15" customHeight="1" thickBot="1" x14ac:dyDescent="0.3"/>
    <row r="70" spans="2:14" ht="15" customHeight="1" x14ac:dyDescent="0.25">
      <c r="B70" s="58"/>
      <c r="C70" s="58"/>
      <c r="D70" s="58"/>
      <c r="E70" s="58"/>
      <c r="F70" s="59"/>
      <c r="G70" s="18" t="e">
        <f>#REF!</f>
        <v>#REF!</v>
      </c>
      <c r="H70" s="23"/>
      <c r="I70" s="6"/>
      <c r="J70" s="6" t="e">
        <f>#REF!*#REF!</f>
        <v>#REF!</v>
      </c>
      <c r="K70" s="19"/>
      <c r="L70" s="6"/>
      <c r="M70" s="19">
        <v>1.5</v>
      </c>
      <c r="N70" s="17" t="e">
        <f>(#REF!*(M70/36))</f>
        <v>#REF!</v>
      </c>
    </row>
    <row r="71" spans="2:14" ht="15" customHeight="1" x14ac:dyDescent="0.25">
      <c r="B71" s="56"/>
      <c r="C71" s="56"/>
      <c r="D71" s="56"/>
      <c r="E71" s="56"/>
      <c r="F71" s="57"/>
      <c r="G71" s="8" t="e">
        <f>#REF!</f>
        <v>#REF!</v>
      </c>
      <c r="H71" s="11"/>
      <c r="I71" s="7"/>
      <c r="J71" s="7" t="e">
        <f>#REF!*#REF!</f>
        <v>#REF!</v>
      </c>
      <c r="K71" s="7"/>
      <c r="L71" s="7"/>
      <c r="M71" s="15">
        <v>1.5</v>
      </c>
      <c r="N71" s="9" t="e">
        <f>ROUNDUP((#REF!*(M71/36)),0)</f>
        <v>#REF!</v>
      </c>
    </row>
    <row r="75" spans="2:14" ht="15" customHeight="1" x14ac:dyDescent="0.25">
      <c r="B75" s="58"/>
      <c r="C75" s="58"/>
      <c r="D75" s="58"/>
      <c r="E75" s="58"/>
      <c r="F75" s="59"/>
      <c r="G75" s="10" t="e">
        <f>#REF!</f>
        <v>#REF!</v>
      </c>
      <c r="H75" s="14"/>
      <c r="I75" s="14"/>
      <c r="J75" s="7" t="e">
        <f>ROUNDUP((#REF!*#REF!),0)</f>
        <v>#REF!</v>
      </c>
      <c r="K75" s="20"/>
      <c r="L75" s="13"/>
      <c r="M75" s="20">
        <v>1.5</v>
      </c>
      <c r="N75" s="16" t="e">
        <f>ROUNDUP((#REF!*(M75/36)),0)</f>
        <v>#REF!</v>
      </c>
    </row>
    <row r="76" spans="2:14" ht="15" customHeight="1" x14ac:dyDescent="0.25">
      <c r="B76" s="56"/>
      <c r="C76" s="56"/>
      <c r="D76" s="56"/>
      <c r="E76" s="56"/>
      <c r="F76" s="57"/>
      <c r="G76" s="8" t="e">
        <f>#REF!</f>
        <v>#REF!</v>
      </c>
      <c r="H76" s="11"/>
      <c r="I76" s="11"/>
      <c r="J76" s="7" t="e">
        <f>ROUNDUP((#REF!*#REF!),0)</f>
        <v>#REF!</v>
      </c>
      <c r="K76" s="15"/>
      <c r="L76" s="7"/>
      <c r="M76" s="15">
        <v>1.5</v>
      </c>
      <c r="N76" s="9" t="e">
        <f>ROUNDUP((#REF!*(M76/36)),0)</f>
        <v>#REF!</v>
      </c>
    </row>
    <row r="77" spans="2:14" ht="15" customHeight="1" x14ac:dyDescent="0.25">
      <c r="B77" s="56"/>
      <c r="C77" s="56"/>
      <c r="D77" s="56"/>
      <c r="E77" s="56"/>
      <c r="F77" s="57"/>
      <c r="G77" s="8" t="e">
        <f>#REF!</f>
        <v>#REF!</v>
      </c>
      <c r="H77" s="11"/>
      <c r="I77" s="11"/>
      <c r="J77" s="7" t="e">
        <f>ROUNDUP((#REF!*#REF!),0)</f>
        <v>#REF!</v>
      </c>
      <c r="K77" s="15"/>
      <c r="L77" s="12"/>
      <c r="M77" s="15">
        <v>1.5</v>
      </c>
      <c r="N77" s="9" t="e">
        <f>ROUNDUP((#REF!*(M77/36)),0)</f>
        <v>#REF!</v>
      </c>
    </row>
  </sheetData>
  <mergeCells count="23">
    <mergeCell ref="M4:M7"/>
    <mergeCell ref="B2:M2"/>
    <mergeCell ref="G3:M3"/>
    <mergeCell ref="J4:J7"/>
    <mergeCell ref="H4:H7"/>
    <mergeCell ref="G4:G7"/>
    <mergeCell ref="F3:F7"/>
    <mergeCell ref="I4:I7"/>
    <mergeCell ref="B77:F77"/>
    <mergeCell ref="B70:F70"/>
    <mergeCell ref="B71:F71"/>
    <mergeCell ref="B67:F67"/>
    <mergeCell ref="B75:F75"/>
    <mergeCell ref="B76:F76"/>
    <mergeCell ref="B12:F12"/>
    <mergeCell ref="D11:E11"/>
    <mergeCell ref="L4:L7"/>
    <mergeCell ref="K4:K7"/>
    <mergeCell ref="D9:E9"/>
    <mergeCell ref="C3:C8"/>
    <mergeCell ref="D3:E7"/>
    <mergeCell ref="B3:B8"/>
    <mergeCell ref="D10:E10"/>
  </mergeCells>
  <phoneticPr fontId="6" type="noConversion"/>
  <pageMargins left="0.7" right="0.7" top="0.75" bottom="0.75" header="0.3" footer="0.3"/>
  <pageSetup paperSize="17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P&amp;P SHEET 1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Glenn Griswold, Jr.</cp:lastModifiedBy>
  <cp:lastPrinted>2022-05-19T13:46:03Z</cp:lastPrinted>
  <dcterms:created xsi:type="dcterms:W3CDTF">2020-09-03T11:36:00Z</dcterms:created>
  <dcterms:modified xsi:type="dcterms:W3CDTF">2024-10-01T15:03:31Z</dcterms:modified>
</cp:coreProperties>
</file>